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U:\DSIUN\Audiovisuel\MARCHE AV\Marchés 2025\Hoche 2\DCE 2026-08 (2)\DCE 2026-08\"/>
    </mc:Choice>
  </mc:AlternateContent>
  <xr:revisionPtr revIDLastSave="0" documentId="13_ncr:1_{5E09D4F4-0724-40C4-BFC8-247DA6235F7E}" xr6:coauthVersionLast="47" xr6:coauthVersionMax="47" xr10:uidLastSave="{00000000-0000-0000-0000-000000000000}"/>
  <bookViews>
    <workbookView xWindow="3900" yWindow="1650" windowWidth="54360" windowHeight="19950" xr2:uid="{C81563FD-9841-4DE1-97AF-8A1E0F58869C}"/>
  </bookViews>
  <sheets>
    <sheet name="BPU 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E65" i="3"/>
  <c r="E64" i="3"/>
  <c r="H12" i="3"/>
  <c r="H30" i="3"/>
  <c r="H36" i="3"/>
  <c r="H27" i="3"/>
  <c r="H26" i="3"/>
  <c r="E59" i="3"/>
  <c r="E58" i="3"/>
  <c r="H39" i="3"/>
  <c r="H35" i="3"/>
  <c r="E56" i="3"/>
  <c r="E55" i="3"/>
  <c r="E53" i="3"/>
  <c r="E51" i="3"/>
  <c r="E50" i="3"/>
  <c r="E49" i="3"/>
  <c r="H19" i="3"/>
  <c r="H22" i="3"/>
  <c r="H42" i="3"/>
  <c r="H41" i="3"/>
  <c r="H40" i="3"/>
  <c r="H38" i="3"/>
  <c r="H33" i="3"/>
  <c r="H32" i="3"/>
  <c r="H29" i="3"/>
  <c r="H28" i="3"/>
  <c r="H23" i="3"/>
  <c r="H21" i="3"/>
  <c r="H17" i="3"/>
  <c r="H15" i="3"/>
  <c r="H10" i="3"/>
  <c r="H9" i="3"/>
  <c r="H8" i="3"/>
  <c r="H7" i="3"/>
  <c r="H6" i="3"/>
</calcChain>
</file>

<file path=xl/sharedStrings.xml><?xml version="1.0" encoding="utf-8"?>
<sst xmlns="http://schemas.openxmlformats.org/spreadsheetml/2006/main" count="148" uniqueCount="93">
  <si>
    <t xml:space="preserve">BORDEREAUX DE PRIX UNITAIRES - MATERIEL
Fourniture, livraison, garantie et maintenance de matériels multimédias -Lot 1 – Espace Chapelle - Matériels de diffusion et d’enregistrement </t>
  </si>
  <si>
    <t>Désignation</t>
  </si>
  <si>
    <t>Caractéristiques minimales attendues</t>
  </si>
  <si>
    <t>Marque</t>
  </si>
  <si>
    <t>Référence</t>
  </si>
  <si>
    <t>Unit.</t>
  </si>
  <si>
    <t>Qté</t>
  </si>
  <si>
    <t>PU HT</t>
  </si>
  <si>
    <t>PT HT</t>
  </si>
  <si>
    <t>Durée de Garantie</t>
  </si>
  <si>
    <t>EQUIPEMENTS</t>
  </si>
  <si>
    <t>Captation sonore</t>
  </si>
  <si>
    <t>Microphone col de cygne 30cm filaire</t>
  </si>
  <si>
    <t>•	Flexible 30cm
•	Capsule dynamique cardioïde</t>
  </si>
  <si>
    <t>u</t>
  </si>
  <si>
    <t>Microphone HF ''main''</t>
  </si>
  <si>
    <t>•	Ensemble émetteur/récepteur/antenne
•Emetteur : 	Main
•	Capsule : dynamique cardïode</t>
  </si>
  <si>
    <t>Microphone HF ''cravate''</t>
  </si>
  <si>
    <t xml:space="preserve">•	Ensemble émetteur/récepteur/antenne
•	Emetteur : Cravate
•	Capsule : dynamique cardïode
</t>
  </si>
  <si>
    <t>Microphone HF ''serre tête''</t>
  </si>
  <si>
    <t xml:space="preserve">•	Ensemble émetteur/récepteur/antenne
•	Emetteur : Serre tête
•	Capsule : dynamique cardïode
</t>
  </si>
  <si>
    <t>Embases de recharge</t>
  </si>
  <si>
    <t xml:space="preserve">pour les micros HF main, cravate et serre-tête sans démonter les batteries </t>
  </si>
  <si>
    <t>Captation vidéo (en option)</t>
  </si>
  <si>
    <t xml:space="preserve">Caméra </t>
  </si>
  <si>
    <t>•	Sortie vidéo : SDI et RJ-45 
•	Pilotage : RJ-45 et RS-232 
•	Capteur : CMOS Exmor R 1/2,5 pouces
•	Résolution max : 3840x2160
•	Plage panoramique : +/-170° 
•	Plage tilt : -20° à +90° 
•	Zoom : optique x80 
•	Ouverture : f/2 à f/3.8
•	Support/boitier sur mesure avec cache des câbles en partie arrière (RAL au choix du contractant) 
•	Blanche</t>
  </si>
  <si>
    <t>Mélangeur vidéo</t>
  </si>
  <si>
    <t>•	enregistrement HD
•	entrée 12G-SDI
•	entrée Genlock
•	2 sorties 12G-SDI
•	entrée/sortie HDMI 2.0
•	jack 6.35 pour casque
•	écran LCD intégré
•	LAN et RS422</t>
  </si>
  <si>
    <t>Diffusion Video</t>
  </si>
  <si>
    <t>Moniteur 65"</t>
  </si>
  <si>
    <t xml:space="preserve">	•65’’ – UHD – 16/9
	•Luminosité: 350 cd
•Entrée : 2x Hdmi
• Contrôle : LAN</t>
  </si>
  <si>
    <t xml:space="preserve">Vidéo projecteur </t>
  </si>
  <si>
    <t>• Connectique : HMI in / USB /LAN/RS232
• Shift : Horizontal et vertical
•Luminosité : 8000 Lm
•Mono puces DMD 0,67" DarkShip
• laser phosphore
• WUXGA natif
• objectif zoom 1,25-1,79:1 motorisé 8 presets
• NC 38 dB</t>
  </si>
  <si>
    <t>Moniteur de retour régie (en option)</t>
  </si>
  <si>
    <t>•43’’ – UHD – 16/9
•Luminosité: 350 cd
•Entrée : 2x Hdmi
• Contrôle : LAN</t>
  </si>
  <si>
    <t> </t>
  </si>
  <si>
    <t>Système de diffusion sans fil</t>
  </si>
  <si>
    <t>•	Protocoles natifs : AirPlay, Google Cast, Miracast
•	Nombre de connexion simultanées maximum : 32
•	Protocole de transmission sans fil : IEEE 802.11 a/g/n/ac
•	Portée : 30 m
•	Fréquence : 2.4 GHz et 5 GHz</t>
  </si>
  <si>
    <t>Diffusion Audio</t>
  </si>
  <si>
    <t>Enceinte colonne</t>
  </si>
  <si>
    <t>• à déterminer par le prestataire après visite de l'espace Chapelle
• Étude acoustique du lieu recommandée
• détail des prix unitaire obligatoire si installation de modèles d'enceinte (puissance, taille, etc) différents
• IP65
•Blanche</t>
  </si>
  <si>
    <t xml:space="preserve">Amplificateur audio </t>
  </si>
  <si>
    <t>•450W par canal
•class D
•1U</t>
  </si>
  <si>
    <t>Système de diffusion audio pour personne à handicap auditif</t>
  </si>
  <si>
    <t xml:space="preserve">• Ensemble incluant serveur/borne wifi/application smartphone
• Serveur :10 entrées/10 sorties audio, 2 ports LAN
•Borne wifi : PoE
</t>
  </si>
  <si>
    <t>Infrastructure Audio / Vidéo</t>
  </si>
  <si>
    <t>Interfaces nécessaires au transport des informations</t>
  </si>
  <si>
    <t>Selecteur HDMI et USB C</t>
  </si>
  <si>
    <t>à déterminer par le prestataire</t>
  </si>
  <si>
    <t>Processeur audio</t>
  </si>
  <si>
    <t>Console audio analogique</t>
  </si>
  <si>
    <t>Enregistreur / streamer (en option)</t>
  </si>
  <si>
    <t>interface AV pour web conférence (en option)</t>
  </si>
  <si>
    <t>Pilotage</t>
  </si>
  <si>
    <t>Dalle tactiles de pilotage</t>
  </si>
  <si>
    <t>• Écran tactile 7''
• PoE
• Fixé sur surface murale</t>
  </si>
  <si>
    <t>Centrale d'automation</t>
  </si>
  <si>
    <t>• Manageable à distance
• 1x LAN, RS232 &amp; IR en fonction des configurations</t>
  </si>
  <si>
    <t>Mobilier connecté</t>
  </si>
  <si>
    <t>Chaire</t>
  </si>
  <si>
    <t>• Composée d'un bloc 
• Tablette latérale pour ordinateur
• Amovible
• 2 XLR
• 1 bornier  avec câbles rétractables (1 HDMI, 1 USB, 1 PC)
• Harmonisé avec l'esthétique du lieu
• Logo Nîmes Université amovible</t>
  </si>
  <si>
    <t>Estrade</t>
  </si>
  <si>
    <t>• Modulable en largeur et profondeur (minimum 300x200cm)
• Modulable  en hauteur (35cm minimum)
• Démontable
• Trappe technique pour passage de câble du pupitre
• Harmonisé avec l'esthétique du lieu</t>
  </si>
  <si>
    <t>Support, système de fixation, coffrets</t>
  </si>
  <si>
    <t>Potence pour VP</t>
  </si>
  <si>
    <t>•Adapté au poids du VP
•Accroche plafonnier sur support tubulaire, hauteur réglable
•Système de verrouillage</t>
  </si>
  <si>
    <t>Potence pour caméra (en option)</t>
  </si>
  <si>
    <t>•Adapté au poids de la caméra
•Accroche plafonnier sur support tubulaire, hauteur réglable
•Système de verrouillage</t>
  </si>
  <si>
    <t xml:space="preserve">Baie technique </t>
  </si>
  <si>
    <t>Accessoires de baie</t>
  </si>
  <si>
    <t>ens.</t>
  </si>
  <si>
    <t>Forfait câbles et petites fournitures</t>
  </si>
  <si>
    <t>Main d'Œuvre Installation</t>
  </si>
  <si>
    <t>Prix Unitaire HT</t>
  </si>
  <si>
    <t>Prix Total HT</t>
  </si>
  <si>
    <t>Installation</t>
  </si>
  <si>
    <t xml:space="preserve">Main d'œuvre technicien </t>
  </si>
  <si>
    <t>JH</t>
  </si>
  <si>
    <t>Main d'œuvre études &amp; gestion de projet</t>
  </si>
  <si>
    <t>Main d'œuvre programmation et mise en ser vice (MOP)</t>
  </si>
  <si>
    <t>Supervision</t>
  </si>
  <si>
    <t xml:space="preserve">Main d'œuvre programmation </t>
  </si>
  <si>
    <t>Formation</t>
  </si>
  <si>
    <t>Formation utilisateur</t>
  </si>
  <si>
    <t>Formation exploitant (programmation, maintenance 1° niveau)</t>
  </si>
  <si>
    <t>Maintenance</t>
  </si>
  <si>
    <t>Main d'œuvre programmation et mise en service (MOP)</t>
  </si>
  <si>
    <t xml:space="preserve">Maintenance </t>
  </si>
  <si>
    <t>Maintenance préventive et curative</t>
  </si>
  <si>
    <t>Forfait 12 mois</t>
  </si>
  <si>
    <t>Forfait 24 mois</t>
  </si>
  <si>
    <t>Mur LED 137''</t>
  </si>
  <si>
    <t>•	Assemblage de modules de 1000x250 mm et 750x250mm
•	350cm de base 
•	 Connectique : HDMI in / LAN/RS232/RJ45
•	Compatible avec les principaux formats vidéo (MPEG4, H264,H265)
•	 Résolution : 1920*1080
•	Luminosité : 1000 cd/m²
•	Puissance électrique max : 16A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</si>
</sst>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2"/>
      <color indexed="9"/>
      <name val="Aptos Narrow"/>
      <family val="2"/>
      <scheme val="minor"/>
    </font>
    <font>
      <b/>
      <sz val="11"/>
      <color indexed="9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indexed="9"/>
      <name val="Aptos Narrow"/>
      <family val="2"/>
      <scheme val="minor"/>
    </font>
    <font>
      <b/>
      <sz val="10"/>
      <color indexed="9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color rgb="FF000000"/>
      <name val="Aptos Narrow"/>
      <family val="2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808073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6" fillId="0" borderId="1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/>
    </xf>
    <xf numFmtId="164" fontId="6" fillId="0" borderId="3" xfId="2" applyNumberFormat="1" applyFont="1" applyBorder="1" applyAlignment="1">
      <alignment horizontal="center" vertical="center"/>
    </xf>
    <xf numFmtId="0" fontId="7" fillId="3" borderId="4" xfId="3" applyFont="1" applyFill="1" applyBorder="1" applyAlignment="1">
      <alignment horizontal="left" vertical="center" wrapText="1"/>
    </xf>
    <xf numFmtId="0" fontId="8" fillId="3" borderId="5" xfId="3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top" indent="2"/>
    </xf>
    <xf numFmtId="0" fontId="0" fillId="0" borderId="5" xfId="0" applyBorder="1"/>
    <xf numFmtId="0" fontId="10" fillId="0" borderId="5" xfId="0" applyFont="1" applyBorder="1" applyAlignment="1">
      <alignment wrapText="1"/>
    </xf>
    <xf numFmtId="0" fontId="7" fillId="2" borderId="4" xfId="3" applyFont="1" applyFill="1" applyBorder="1" applyAlignment="1">
      <alignment horizontal="left" vertical="center" wrapText="1"/>
    </xf>
    <xf numFmtId="0" fontId="8" fillId="2" borderId="5" xfId="3" applyFont="1" applyFill="1" applyBorder="1" applyAlignment="1">
      <alignment horizontal="left" vertical="center" wrapText="1"/>
    </xf>
    <xf numFmtId="0" fontId="7" fillId="2" borderId="5" xfId="3" applyFont="1" applyFill="1" applyBorder="1" applyAlignment="1">
      <alignment horizontal="left" vertical="center" wrapText="1"/>
    </xf>
    <xf numFmtId="0" fontId="8" fillId="2" borderId="5" xfId="3" applyFont="1" applyFill="1" applyBorder="1" applyAlignment="1">
      <alignment horizontal="center" vertical="center" wrapText="1"/>
    </xf>
    <xf numFmtId="164" fontId="8" fillId="2" borderId="6" xfId="2" applyNumberFormat="1" applyFont="1" applyFill="1" applyBorder="1" applyAlignment="1">
      <alignment horizontal="left" vertical="center" wrapText="1"/>
    </xf>
    <xf numFmtId="164" fontId="8" fillId="2" borderId="7" xfId="2" applyNumberFormat="1" applyFont="1" applyFill="1" applyBorder="1" applyAlignment="1">
      <alignment horizontal="left" vertical="center" wrapText="1"/>
    </xf>
    <xf numFmtId="0" fontId="11" fillId="4" borderId="4" xfId="3" applyFont="1" applyFill="1" applyBorder="1" applyAlignment="1">
      <alignment horizontal="left" vertical="center" wrapText="1"/>
    </xf>
    <xf numFmtId="0" fontId="12" fillId="4" borderId="5" xfId="3" applyFont="1" applyFill="1" applyBorder="1" applyAlignment="1">
      <alignment horizontal="left" vertical="center" wrapText="1"/>
    </xf>
    <xf numFmtId="0" fontId="12" fillId="4" borderId="6" xfId="3" applyFont="1" applyFill="1" applyBorder="1" applyAlignment="1">
      <alignment horizontal="left" vertical="center" wrapText="1"/>
    </xf>
    <xf numFmtId="0" fontId="12" fillId="4" borderId="7" xfId="3" applyFont="1" applyFill="1" applyBorder="1" applyAlignment="1">
      <alignment horizontal="left" vertical="center" wrapText="1"/>
    </xf>
    <xf numFmtId="0" fontId="4" fillId="0" borderId="8" xfId="0" applyFont="1" applyBorder="1"/>
    <xf numFmtId="0" fontId="14" fillId="0" borderId="9" xfId="3" applyFont="1" applyBorder="1" applyAlignment="1">
      <alignment horizontal="center" vertical="center"/>
    </xf>
    <xf numFmtId="0" fontId="14" fillId="0" borderId="10" xfId="3" applyFont="1" applyBorder="1" applyAlignment="1">
      <alignment horizontal="right" vertical="center"/>
    </xf>
    <xf numFmtId="0" fontId="8" fillId="2" borderId="4" xfId="3" applyFont="1" applyFill="1" applyBorder="1" applyAlignment="1">
      <alignment horizontal="left" vertical="center" wrapText="1"/>
    </xf>
    <xf numFmtId="0" fontId="8" fillId="2" borderId="11" xfId="3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5" xfId="0" applyBorder="1" applyAlignment="1">
      <alignment horizontal="center"/>
    </xf>
    <xf numFmtId="1" fontId="0" fillId="0" borderId="5" xfId="0" applyNumberFormat="1" applyBorder="1" applyAlignment="1">
      <alignment horizontal="center"/>
    </xf>
    <xf numFmtId="164" fontId="2" fillId="0" borderId="11" xfId="2" applyNumberFormat="1" applyFont="1" applyBorder="1"/>
    <xf numFmtId="0" fontId="0" fillId="0" borderId="9" xfId="0" applyBorder="1"/>
    <xf numFmtId="0" fontId="11" fillId="4" borderId="12" xfId="3" applyFont="1" applyFill="1" applyBorder="1" applyAlignment="1">
      <alignment horizontal="left" vertical="center" wrapText="1"/>
    </xf>
    <xf numFmtId="0" fontId="12" fillId="4" borderId="0" xfId="3" applyFont="1" applyFill="1" applyAlignment="1">
      <alignment horizontal="left" vertical="center" wrapText="1"/>
    </xf>
    <xf numFmtId="0" fontId="12" fillId="4" borderId="13" xfId="3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1" applyFill="1" applyAlignment="1">
      <alignment horizontal="center" vertical="center"/>
    </xf>
    <xf numFmtId="0" fontId="9" fillId="0" borderId="15" xfId="0" applyFont="1" applyBorder="1" applyAlignment="1">
      <alignment horizontal="left" vertical="top" indent="2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wrapText="1"/>
    </xf>
    <xf numFmtId="0" fontId="9" fillId="0" borderId="4" xfId="0" applyFont="1" applyBorder="1" applyAlignment="1">
      <alignment horizontal="left" vertical="top" wrapText="1" indent="2"/>
    </xf>
    <xf numFmtId="0" fontId="3" fillId="0" borderId="0" xfId="1" applyAlignment="1">
      <alignment wrapText="1"/>
    </xf>
    <xf numFmtId="0" fontId="15" fillId="0" borderId="0" xfId="1" applyFont="1" applyAlignment="1">
      <alignment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17" xfId="0" applyBorder="1"/>
    <xf numFmtId="164" fontId="2" fillId="0" borderId="18" xfId="2" applyNumberFormat="1" applyFont="1" applyBorder="1"/>
    <xf numFmtId="0" fontId="0" fillId="0" borderId="8" xfId="0" applyBorder="1"/>
    <xf numFmtId="0" fontId="0" fillId="0" borderId="9" xfId="0" applyBorder="1" applyAlignment="1">
      <alignment horizontal="center"/>
    </xf>
    <xf numFmtId="1" fontId="0" fillId="0" borderId="9" xfId="0" applyNumberFormat="1" applyBorder="1" applyAlignment="1">
      <alignment horizontal="center"/>
    </xf>
    <xf numFmtId="164" fontId="2" fillId="0" borderId="10" xfId="2" applyNumberFormat="1" applyFont="1" applyBorder="1"/>
    <xf numFmtId="0" fontId="10" fillId="0" borderId="5" xfId="0" applyFont="1" applyBorder="1" applyAlignment="1">
      <alignment horizontal="right" wrapText="1"/>
    </xf>
    <xf numFmtId="0" fontId="18" fillId="0" borderId="0" xfId="0" applyFont="1"/>
    <xf numFmtId="164" fontId="6" fillId="0" borderId="14" xfId="2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indent="2"/>
    </xf>
    <xf numFmtId="0" fontId="0" fillId="0" borderId="0" xfId="0" applyAlignment="1">
      <alignment vertical="top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top"/>
    </xf>
    <xf numFmtId="164" fontId="10" fillId="0" borderId="0" xfId="2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2" fillId="0" borderId="0" xfId="2" applyNumberFormat="1" applyFont="1" applyBorder="1"/>
    <xf numFmtId="0" fontId="0" fillId="0" borderId="20" xfId="0" applyBorder="1"/>
    <xf numFmtId="0" fontId="16" fillId="0" borderId="0" xfId="0" applyFont="1" applyAlignment="1">
      <alignment vertical="center"/>
    </xf>
    <xf numFmtId="0" fontId="4" fillId="0" borderId="4" xfId="0" applyFont="1" applyBorder="1"/>
    <xf numFmtId="0" fontId="14" fillId="0" borderId="5" xfId="3" applyFont="1" applyBorder="1" applyAlignment="1">
      <alignment horizontal="center" vertical="center"/>
    </xf>
    <xf numFmtId="0" fontId="14" fillId="0" borderId="11" xfId="3" applyFont="1" applyBorder="1" applyAlignment="1">
      <alignment horizontal="right" vertical="center"/>
    </xf>
    <xf numFmtId="0" fontId="0" fillId="0" borderId="24" xfId="0" applyBorder="1"/>
    <xf numFmtId="0" fontId="0" fillId="0" borderId="25" xfId="0" applyBorder="1" applyAlignment="1">
      <alignment horizontal="center"/>
    </xf>
    <xf numFmtId="1" fontId="0" fillId="0" borderId="25" xfId="0" applyNumberFormat="1" applyBorder="1" applyAlignment="1">
      <alignment horizontal="center"/>
    </xf>
    <xf numFmtId="0" fontId="0" fillId="0" borderId="25" xfId="0" applyBorder="1"/>
    <xf numFmtId="164" fontId="2" fillId="0" borderId="26" xfId="2" applyNumberFormat="1" applyFont="1" applyFill="1" applyBorder="1"/>
    <xf numFmtId="0" fontId="0" fillId="0" borderId="27" xfId="0" applyBorder="1"/>
    <xf numFmtId="0" fontId="0" fillId="0" borderId="28" xfId="0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28" xfId="0" applyBorder="1"/>
    <xf numFmtId="164" fontId="2" fillId="0" borderId="29" xfId="2" applyNumberFormat="1" applyFont="1" applyFill="1" applyBorder="1"/>
    <xf numFmtId="0" fontId="10" fillId="0" borderId="5" xfId="0" applyFont="1" applyBorder="1" applyAlignment="1">
      <alignment horizontal="center" vertical="center"/>
    </xf>
    <xf numFmtId="164" fontId="10" fillId="0" borderId="6" xfId="2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4" fontId="10" fillId="0" borderId="6" xfId="2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10" fillId="0" borderId="10" xfId="2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3" borderId="5" xfId="3" applyFont="1" applyFill="1" applyBorder="1" applyAlignment="1">
      <alignment horizontal="center" vertical="center" wrapText="1"/>
    </xf>
    <xf numFmtId="164" fontId="8" fillId="3" borderId="6" xfId="2" applyNumberFormat="1" applyFont="1" applyFill="1" applyBorder="1" applyAlignment="1">
      <alignment horizontal="center" vertical="center" wrapText="1"/>
    </xf>
    <xf numFmtId="164" fontId="8" fillId="3" borderId="7" xfId="2" applyNumberFormat="1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8" fontId="17" fillId="0" borderId="0" xfId="0" applyNumberFormat="1" applyFont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</cellXfs>
  <cellStyles count="4">
    <cellStyle name="Lien hypertexte" xfId="1" builtinId="8"/>
    <cellStyle name="Monétaire" xfId="2" builtinId="4"/>
    <cellStyle name="Normal" xfId="0" builtinId="0"/>
    <cellStyle name="Normal 3" xfId="3" xr:uid="{043107ED-9D4E-4011-B85E-B10B3DED99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58FE8-0C10-46F4-AFEB-3AD31980375F}">
  <sheetPr>
    <pageSetUpPr fitToPage="1"/>
  </sheetPr>
  <dimension ref="A1:N65"/>
  <sheetViews>
    <sheetView tabSelected="1" topLeftCell="A5" workbookViewId="0">
      <selection activeCell="M12" sqref="M12"/>
    </sheetView>
  </sheetViews>
  <sheetFormatPr baseColWidth="10" defaultColWidth="9.140625" defaultRowHeight="15" x14ac:dyDescent="0.25"/>
  <cols>
    <col min="1" max="1" width="57.5703125" customWidth="1"/>
    <col min="2" max="2" width="58" customWidth="1"/>
    <col min="3" max="3" width="11.42578125" customWidth="1"/>
    <col min="4" max="4" width="15.42578125" customWidth="1"/>
    <col min="5" max="7" width="11.42578125" customWidth="1"/>
    <col min="8" max="8" width="9.7109375" customWidth="1"/>
    <col min="9" max="9" width="22.28515625" customWidth="1"/>
    <col min="10" max="12" width="11.42578125" customWidth="1"/>
    <col min="13" max="13" width="17" customWidth="1"/>
    <col min="14" max="256" width="11.42578125" customWidth="1"/>
  </cols>
  <sheetData>
    <row r="1" spans="1:14" ht="61.5" customHeight="1" x14ac:dyDescent="0.4">
      <c r="A1" s="98" t="s">
        <v>0</v>
      </c>
      <c r="B1" s="99"/>
      <c r="C1" s="99"/>
      <c r="D1" s="99"/>
      <c r="E1" s="99"/>
      <c r="F1" s="99"/>
      <c r="G1" s="99"/>
      <c r="H1" s="99"/>
      <c r="I1" s="100"/>
    </row>
    <row r="2" spans="1:14" x14ac:dyDescent="0.25">
      <c r="I2" s="61"/>
    </row>
    <row r="3" spans="1:14" ht="18.75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52" t="s">
        <v>9</v>
      </c>
    </row>
    <row r="4" spans="1:14" ht="18.75" x14ac:dyDescent="0.25">
      <c r="A4" s="15" t="s">
        <v>10</v>
      </c>
      <c r="B4" s="16"/>
      <c r="C4" s="16"/>
      <c r="D4" s="16"/>
      <c r="E4" s="16"/>
      <c r="F4" s="16"/>
      <c r="G4" s="16"/>
      <c r="H4" s="17"/>
      <c r="I4" s="18"/>
    </row>
    <row r="5" spans="1:14" ht="15.75" x14ac:dyDescent="0.25">
      <c r="A5" s="9" t="s">
        <v>11</v>
      </c>
      <c r="B5" s="10"/>
      <c r="C5" s="10"/>
      <c r="D5" s="11"/>
      <c r="E5" s="12"/>
      <c r="F5" s="12"/>
      <c r="G5" s="10"/>
      <c r="H5" s="13"/>
      <c r="I5" s="14"/>
    </row>
    <row r="6" spans="1:14" ht="31.5" x14ac:dyDescent="0.25">
      <c r="A6" s="6" t="s">
        <v>12</v>
      </c>
      <c r="B6" s="8" t="s">
        <v>13</v>
      </c>
      <c r="C6" s="76"/>
      <c r="D6" s="92"/>
      <c r="E6" s="76" t="s">
        <v>14</v>
      </c>
      <c r="F6" s="76">
        <v>1</v>
      </c>
      <c r="G6" s="76"/>
      <c r="H6" s="77">
        <f>G6*F6</f>
        <v>0</v>
      </c>
      <c r="I6" s="82"/>
    </row>
    <row r="7" spans="1:14" ht="47.25" x14ac:dyDescent="0.25">
      <c r="A7" s="6" t="s">
        <v>15</v>
      </c>
      <c r="B7" s="8" t="s">
        <v>16</v>
      </c>
      <c r="C7" s="76"/>
      <c r="D7" s="92"/>
      <c r="E7" s="76" t="s">
        <v>14</v>
      </c>
      <c r="F7" s="76">
        <v>1</v>
      </c>
      <c r="G7" s="76"/>
      <c r="H7" s="77">
        <f>G7*F7</f>
        <v>0</v>
      </c>
      <c r="I7" s="82"/>
    </row>
    <row r="8" spans="1:14" ht="63" x14ac:dyDescent="0.25">
      <c r="A8" s="6" t="s">
        <v>17</v>
      </c>
      <c r="B8" s="8" t="s">
        <v>18</v>
      </c>
      <c r="C8" s="76"/>
      <c r="D8" s="92"/>
      <c r="E8" s="76" t="s">
        <v>14</v>
      </c>
      <c r="F8" s="76">
        <v>1</v>
      </c>
      <c r="G8" s="76"/>
      <c r="H8" s="77">
        <f>G8*F8</f>
        <v>0</v>
      </c>
      <c r="I8" s="82"/>
    </row>
    <row r="9" spans="1:14" ht="63" x14ac:dyDescent="0.25">
      <c r="A9" s="6" t="s">
        <v>19</v>
      </c>
      <c r="B9" s="8" t="s">
        <v>20</v>
      </c>
      <c r="C9" s="76"/>
      <c r="D9" s="92"/>
      <c r="E9" s="76" t="s">
        <v>14</v>
      </c>
      <c r="F9" s="76">
        <v>1</v>
      </c>
      <c r="G9" s="76"/>
      <c r="H9" s="77">
        <f>G9*F9</f>
        <v>0</v>
      </c>
      <c r="I9" s="82"/>
    </row>
    <row r="10" spans="1:14" ht="33.75" customHeight="1" x14ac:dyDescent="0.25">
      <c r="A10" s="6" t="s">
        <v>21</v>
      </c>
      <c r="B10" s="8" t="s">
        <v>22</v>
      </c>
      <c r="C10" s="76"/>
      <c r="D10" s="76"/>
      <c r="E10" s="76" t="s">
        <v>14</v>
      </c>
      <c r="F10" s="76">
        <v>1</v>
      </c>
      <c r="G10" s="76"/>
      <c r="H10" s="77">
        <f>G10*F10</f>
        <v>0</v>
      </c>
      <c r="I10" s="82"/>
    </row>
    <row r="11" spans="1:14" ht="15.75" x14ac:dyDescent="0.25">
      <c r="A11" s="4" t="s">
        <v>23</v>
      </c>
      <c r="B11" s="5"/>
      <c r="C11" s="83"/>
      <c r="D11" s="83"/>
      <c r="E11" s="83"/>
      <c r="F11" s="83"/>
      <c r="G11" s="83"/>
      <c r="H11" s="84"/>
      <c r="I11" s="85"/>
    </row>
    <row r="12" spans="1:14" ht="151.5" customHeight="1" x14ac:dyDescent="0.25">
      <c r="A12" s="6" t="s">
        <v>24</v>
      </c>
      <c r="B12" s="40" t="s">
        <v>25</v>
      </c>
      <c r="C12" s="93"/>
      <c r="D12" s="92"/>
      <c r="E12" s="76" t="s">
        <v>14</v>
      </c>
      <c r="F12" s="76">
        <v>1</v>
      </c>
      <c r="G12" s="78"/>
      <c r="H12" s="77">
        <f>G12*F12</f>
        <v>0</v>
      </c>
      <c r="I12" s="82"/>
    </row>
    <row r="13" spans="1:14" ht="123" customHeight="1" x14ac:dyDescent="0.25">
      <c r="A13" s="6" t="s">
        <v>26</v>
      </c>
      <c r="B13" s="36" t="s">
        <v>27</v>
      </c>
      <c r="C13" s="93"/>
      <c r="D13" s="92"/>
      <c r="E13" s="76" t="s">
        <v>14</v>
      </c>
      <c r="F13" s="76" t="s">
        <v>14</v>
      </c>
      <c r="G13" s="76" t="s">
        <v>14</v>
      </c>
      <c r="H13" s="76" t="s">
        <v>14</v>
      </c>
      <c r="I13" s="82"/>
      <c r="L13" s="39"/>
      <c r="N13" s="38"/>
    </row>
    <row r="14" spans="1:14" ht="15.75" x14ac:dyDescent="0.25">
      <c r="A14" s="9" t="s">
        <v>28</v>
      </c>
      <c r="B14" s="10"/>
      <c r="C14" s="12"/>
      <c r="D14" s="94"/>
      <c r="E14" s="12"/>
      <c r="F14" s="12"/>
      <c r="G14" s="12"/>
      <c r="H14" s="86"/>
      <c r="I14" s="87"/>
    </row>
    <row r="15" spans="1:14" ht="66.75" customHeight="1" x14ac:dyDescent="0.25">
      <c r="A15" s="6" t="s">
        <v>29</v>
      </c>
      <c r="B15" s="8" t="s">
        <v>30</v>
      </c>
      <c r="C15" s="76"/>
      <c r="D15" s="92"/>
      <c r="E15" s="76" t="s">
        <v>14</v>
      </c>
      <c r="F15" s="76">
        <v>1</v>
      </c>
      <c r="G15" s="76"/>
      <c r="H15" s="77">
        <f>G15*F15</f>
        <v>0</v>
      </c>
      <c r="I15" s="82"/>
    </row>
    <row r="16" spans="1:14" ht="131.25" customHeight="1" x14ac:dyDescent="0.25">
      <c r="A16" s="6" t="s">
        <v>91</v>
      </c>
      <c r="B16" s="8" t="s">
        <v>92</v>
      </c>
      <c r="C16" s="76"/>
      <c r="D16" s="92"/>
      <c r="E16" s="76" t="s">
        <v>14</v>
      </c>
      <c r="F16" s="76">
        <v>1</v>
      </c>
      <c r="G16" s="76"/>
      <c r="H16" s="77">
        <f>G16*F16</f>
        <v>0</v>
      </c>
      <c r="I16" s="82"/>
    </row>
    <row r="17" spans="1:14" ht="129.75" customHeight="1" x14ac:dyDescent="0.25">
      <c r="A17" s="6" t="s">
        <v>31</v>
      </c>
      <c r="B17" s="8" t="s">
        <v>32</v>
      </c>
      <c r="C17" s="76"/>
      <c r="D17" s="92"/>
      <c r="E17" s="76" t="s">
        <v>14</v>
      </c>
      <c r="F17" s="76">
        <v>1</v>
      </c>
      <c r="G17" s="76"/>
      <c r="H17" s="79">
        <f>G17*F17</f>
        <v>0</v>
      </c>
      <c r="I17" s="82"/>
      <c r="J17" s="62"/>
    </row>
    <row r="18" spans="1:14" ht="69" customHeight="1" x14ac:dyDescent="0.25">
      <c r="A18" s="6" t="s">
        <v>33</v>
      </c>
      <c r="B18" s="8" t="s">
        <v>34</v>
      </c>
      <c r="C18" s="88" t="s">
        <v>35</v>
      </c>
      <c r="D18" s="95" t="s">
        <v>35</v>
      </c>
      <c r="E18" s="88" t="s">
        <v>14</v>
      </c>
      <c r="F18" s="88">
        <v>1</v>
      </c>
      <c r="G18" s="88" t="s">
        <v>35</v>
      </c>
      <c r="H18" s="89">
        <v>0</v>
      </c>
      <c r="I18" s="90" t="s">
        <v>35</v>
      </c>
      <c r="J18" s="51"/>
      <c r="K18" s="51"/>
      <c r="L18" s="51"/>
      <c r="M18" s="51"/>
      <c r="N18" s="51"/>
    </row>
    <row r="19" spans="1:14" ht="78.75" x14ac:dyDescent="0.25">
      <c r="A19" s="6" t="s">
        <v>36</v>
      </c>
      <c r="B19" s="8" t="s">
        <v>37</v>
      </c>
      <c r="C19" s="76"/>
      <c r="D19" s="76"/>
      <c r="E19" s="76" t="s">
        <v>14</v>
      </c>
      <c r="F19" s="76">
        <v>1</v>
      </c>
      <c r="G19" s="76"/>
      <c r="H19" s="79">
        <f>G19*F19</f>
        <v>0</v>
      </c>
      <c r="I19" s="82"/>
    </row>
    <row r="20" spans="1:14" ht="15.75" x14ac:dyDescent="0.25">
      <c r="A20" s="9" t="s">
        <v>38</v>
      </c>
      <c r="B20" s="10"/>
      <c r="C20" s="12"/>
      <c r="D20" s="94"/>
      <c r="E20" s="12"/>
      <c r="F20" s="12"/>
      <c r="G20" s="12"/>
      <c r="H20" s="86"/>
      <c r="I20" s="87"/>
    </row>
    <row r="21" spans="1:14" ht="120" customHeight="1" x14ac:dyDescent="0.25">
      <c r="A21" s="6" t="s">
        <v>39</v>
      </c>
      <c r="B21" s="8" t="s">
        <v>40</v>
      </c>
      <c r="C21" s="76"/>
      <c r="D21" s="76"/>
      <c r="E21" s="76" t="s">
        <v>14</v>
      </c>
      <c r="F21" s="76">
        <v>1</v>
      </c>
      <c r="G21" s="76"/>
      <c r="H21" s="79">
        <f>G21*F21</f>
        <v>0</v>
      </c>
      <c r="I21" s="82"/>
    </row>
    <row r="22" spans="1:14" ht="47.25" x14ac:dyDescent="0.25">
      <c r="A22" s="6" t="s">
        <v>41</v>
      </c>
      <c r="B22" s="8" t="s">
        <v>42</v>
      </c>
      <c r="C22" s="76"/>
      <c r="D22" s="76"/>
      <c r="E22" s="76" t="s">
        <v>14</v>
      </c>
      <c r="F22" s="76">
        <v>1</v>
      </c>
      <c r="G22" s="76"/>
      <c r="H22" s="77">
        <f>G22*F22</f>
        <v>0</v>
      </c>
      <c r="I22" s="82"/>
    </row>
    <row r="23" spans="1:14" ht="90" customHeight="1" x14ac:dyDescent="0.25">
      <c r="A23" s="37" t="s">
        <v>43</v>
      </c>
      <c r="B23" s="8" t="s">
        <v>44</v>
      </c>
      <c r="C23" s="76"/>
      <c r="D23" s="76"/>
      <c r="E23" s="76" t="s">
        <v>14</v>
      </c>
      <c r="F23" s="76">
        <v>1</v>
      </c>
      <c r="G23" s="76"/>
      <c r="H23" s="77">
        <f>G23*F23</f>
        <v>0</v>
      </c>
      <c r="I23" s="82"/>
    </row>
    <row r="24" spans="1:14" ht="15.75" x14ac:dyDescent="0.25">
      <c r="A24" s="9" t="s">
        <v>45</v>
      </c>
      <c r="B24" s="10"/>
      <c r="C24" s="12"/>
      <c r="D24" s="94"/>
      <c r="E24" s="12"/>
      <c r="F24" s="12"/>
      <c r="G24" s="12"/>
      <c r="H24" s="86"/>
      <c r="I24" s="87"/>
    </row>
    <row r="25" spans="1:14" ht="15.75" x14ac:dyDescent="0.25">
      <c r="A25" s="6" t="s">
        <v>46</v>
      </c>
      <c r="C25" s="76"/>
      <c r="D25" s="76"/>
      <c r="E25" s="76"/>
      <c r="F25" s="76"/>
      <c r="G25" s="76"/>
      <c r="H25" s="77"/>
      <c r="I25" s="82"/>
    </row>
    <row r="26" spans="1:14" ht="15.75" x14ac:dyDescent="0.25">
      <c r="A26" s="50" t="s">
        <v>47</v>
      </c>
      <c r="B26" s="8" t="s">
        <v>48</v>
      </c>
      <c r="C26" s="76"/>
      <c r="D26" s="76"/>
      <c r="E26" s="76" t="s">
        <v>14</v>
      </c>
      <c r="F26" s="76">
        <v>1</v>
      </c>
      <c r="G26" s="76"/>
      <c r="H26" s="77">
        <f>G26*F26</f>
        <v>0</v>
      </c>
      <c r="I26" s="82"/>
    </row>
    <row r="27" spans="1:14" ht="15.75" x14ac:dyDescent="0.25">
      <c r="A27" s="50" t="s">
        <v>49</v>
      </c>
      <c r="B27" s="8" t="s">
        <v>48</v>
      </c>
      <c r="C27" s="76"/>
      <c r="D27" s="76"/>
      <c r="E27" s="76" t="s">
        <v>14</v>
      </c>
      <c r="F27" s="76">
        <v>1</v>
      </c>
      <c r="G27" s="76"/>
      <c r="H27" s="77">
        <f>G27*F27</f>
        <v>0</v>
      </c>
      <c r="I27" s="82"/>
    </row>
    <row r="28" spans="1:14" ht="15.75" x14ac:dyDescent="0.25">
      <c r="A28" s="50" t="s">
        <v>50</v>
      </c>
      <c r="B28" s="8" t="s">
        <v>48</v>
      </c>
      <c r="C28" s="76"/>
      <c r="D28" s="76"/>
      <c r="E28" s="76" t="s">
        <v>14</v>
      </c>
      <c r="F28" s="76">
        <v>1</v>
      </c>
      <c r="G28" s="76"/>
      <c r="H28" s="77">
        <f>G28*F28</f>
        <v>0</v>
      </c>
      <c r="I28" s="82"/>
    </row>
    <row r="29" spans="1:14" ht="15.75" x14ac:dyDescent="0.25">
      <c r="A29" s="6" t="s">
        <v>51</v>
      </c>
      <c r="B29" s="8" t="s">
        <v>48</v>
      </c>
      <c r="C29" s="76"/>
      <c r="D29" s="76"/>
      <c r="E29" s="76" t="s">
        <v>14</v>
      </c>
      <c r="F29" s="76">
        <v>1</v>
      </c>
      <c r="G29" s="76"/>
      <c r="H29" s="79">
        <f>G29*F29</f>
        <v>0</v>
      </c>
      <c r="I29" s="82"/>
    </row>
    <row r="30" spans="1:14" ht="15.75" x14ac:dyDescent="0.25">
      <c r="A30" s="6" t="s">
        <v>52</v>
      </c>
      <c r="B30" s="8" t="s">
        <v>48</v>
      </c>
      <c r="C30" s="76"/>
      <c r="D30" s="76"/>
      <c r="E30" s="76" t="s">
        <v>14</v>
      </c>
      <c r="F30" s="76">
        <v>1</v>
      </c>
      <c r="G30" s="76"/>
      <c r="H30" s="79">
        <f>G30*F30</f>
        <v>0</v>
      </c>
      <c r="I30" s="82"/>
    </row>
    <row r="31" spans="1:14" ht="15.75" x14ac:dyDescent="0.25">
      <c r="A31" s="9" t="s">
        <v>53</v>
      </c>
      <c r="B31" s="10"/>
      <c r="C31" s="12"/>
      <c r="D31" s="94"/>
      <c r="E31" s="12"/>
      <c r="F31" s="12"/>
      <c r="G31" s="12"/>
      <c r="H31" s="86"/>
      <c r="I31" s="87"/>
    </row>
    <row r="32" spans="1:14" ht="47.25" x14ac:dyDescent="0.25">
      <c r="A32" s="6" t="s">
        <v>54</v>
      </c>
      <c r="B32" s="8" t="s">
        <v>55</v>
      </c>
      <c r="C32" s="76"/>
      <c r="D32" s="76"/>
      <c r="E32" s="76" t="s">
        <v>14</v>
      </c>
      <c r="F32" s="76">
        <v>1</v>
      </c>
      <c r="G32" s="76"/>
      <c r="H32" s="77">
        <f>G32*F32</f>
        <v>0</v>
      </c>
      <c r="I32" s="82"/>
    </row>
    <row r="33" spans="1:13" ht="31.5" x14ac:dyDescent="0.25">
      <c r="A33" s="6" t="s">
        <v>56</v>
      </c>
      <c r="B33" s="8" t="s">
        <v>57</v>
      </c>
      <c r="C33" s="76"/>
      <c r="D33" s="76"/>
      <c r="E33" s="76" t="s">
        <v>14</v>
      </c>
      <c r="F33" s="76">
        <v>1</v>
      </c>
      <c r="G33" s="76"/>
      <c r="H33" s="77">
        <f>G33*F33</f>
        <v>0</v>
      </c>
      <c r="I33" s="82"/>
    </row>
    <row r="34" spans="1:13" ht="15.75" x14ac:dyDescent="0.25">
      <c r="A34" s="9" t="s">
        <v>58</v>
      </c>
      <c r="B34" s="10"/>
      <c r="C34" s="12"/>
      <c r="D34" s="94"/>
      <c r="E34" s="12"/>
      <c r="F34" s="12"/>
      <c r="G34" s="12"/>
      <c r="H34" s="86"/>
      <c r="I34" s="87"/>
    </row>
    <row r="35" spans="1:13" ht="115.5" customHeight="1" x14ac:dyDescent="0.25">
      <c r="A35" s="6" t="s">
        <v>59</v>
      </c>
      <c r="B35" s="8" t="s">
        <v>60</v>
      </c>
      <c r="C35" s="76"/>
      <c r="D35" s="76"/>
      <c r="E35" s="76" t="s">
        <v>14</v>
      </c>
      <c r="F35" s="76">
        <v>1</v>
      </c>
      <c r="G35" s="76"/>
      <c r="H35" s="79">
        <f>G35*F35</f>
        <v>0</v>
      </c>
      <c r="I35" s="82"/>
    </row>
    <row r="36" spans="1:13" ht="93" customHeight="1" x14ac:dyDescent="0.25">
      <c r="A36" s="6" t="s">
        <v>61</v>
      </c>
      <c r="B36" s="8" t="s">
        <v>62</v>
      </c>
      <c r="C36" s="76"/>
      <c r="D36" s="76"/>
      <c r="E36" s="76" t="s">
        <v>14</v>
      </c>
      <c r="F36" s="76">
        <v>1</v>
      </c>
      <c r="G36" s="76"/>
      <c r="H36" s="77">
        <f>G36*F36</f>
        <v>0</v>
      </c>
      <c r="I36" s="82"/>
    </row>
    <row r="37" spans="1:13" ht="15.75" x14ac:dyDescent="0.25">
      <c r="A37" s="9" t="s">
        <v>63</v>
      </c>
      <c r="B37" s="10"/>
      <c r="C37" s="12"/>
      <c r="D37" s="94"/>
      <c r="E37" s="12"/>
      <c r="F37" s="12"/>
      <c r="G37" s="12"/>
      <c r="H37" s="86"/>
      <c r="I37" s="87"/>
    </row>
    <row r="38" spans="1:13" ht="47.25" x14ac:dyDescent="0.25">
      <c r="A38" s="6" t="s">
        <v>64</v>
      </c>
      <c r="B38" s="8" t="s">
        <v>65</v>
      </c>
      <c r="C38" s="76"/>
      <c r="D38" s="76"/>
      <c r="E38" s="76" t="s">
        <v>14</v>
      </c>
      <c r="F38" s="76">
        <v>1</v>
      </c>
      <c r="G38" s="76"/>
      <c r="H38" s="77">
        <f t="shared" ref="H38:H42" si="0">G38*F38</f>
        <v>0</v>
      </c>
      <c r="I38" s="82"/>
    </row>
    <row r="39" spans="1:13" ht="47.25" x14ac:dyDescent="0.25">
      <c r="A39" s="6" t="s">
        <v>66</v>
      </c>
      <c r="B39" s="8" t="s">
        <v>67</v>
      </c>
      <c r="C39" s="76"/>
      <c r="D39" s="76"/>
      <c r="E39" s="76" t="s">
        <v>14</v>
      </c>
      <c r="F39" s="76">
        <v>1</v>
      </c>
      <c r="G39" s="76"/>
      <c r="H39" s="77">
        <f>G39*F39</f>
        <v>0</v>
      </c>
      <c r="I39" s="82"/>
    </row>
    <row r="40" spans="1:13" ht="15.75" x14ac:dyDescent="0.25">
      <c r="A40" s="6" t="s">
        <v>68</v>
      </c>
      <c r="B40" s="8" t="s">
        <v>48</v>
      </c>
      <c r="C40" s="76"/>
      <c r="D40" s="76"/>
      <c r="E40" s="76" t="s">
        <v>14</v>
      </c>
      <c r="F40" s="76">
        <v>1</v>
      </c>
      <c r="G40" s="76"/>
      <c r="H40" s="77">
        <f t="shared" si="0"/>
        <v>0</v>
      </c>
      <c r="I40" s="82"/>
    </row>
    <row r="41" spans="1:13" ht="15.75" x14ac:dyDescent="0.25">
      <c r="A41" s="6" t="s">
        <v>69</v>
      </c>
      <c r="B41" s="8"/>
      <c r="C41" s="76"/>
      <c r="D41" s="76"/>
      <c r="E41" s="76" t="s">
        <v>70</v>
      </c>
      <c r="F41" s="76">
        <v>1</v>
      </c>
      <c r="G41" s="76"/>
      <c r="H41" s="77">
        <f t="shared" si="0"/>
        <v>0</v>
      </c>
      <c r="I41" s="82"/>
    </row>
    <row r="42" spans="1:13" ht="33" customHeight="1" thickBot="1" x14ac:dyDescent="0.3">
      <c r="A42" s="34" t="s">
        <v>71</v>
      </c>
      <c r="B42" s="35"/>
      <c r="C42" s="96"/>
      <c r="D42" s="97"/>
      <c r="E42" s="80" t="s">
        <v>14</v>
      </c>
      <c r="F42" s="80">
        <v>1</v>
      </c>
      <c r="G42" s="80"/>
      <c r="H42" s="81">
        <f t="shared" si="0"/>
        <v>0</v>
      </c>
      <c r="I42" s="91"/>
      <c r="L42" s="32"/>
      <c r="M42" s="33"/>
    </row>
    <row r="43" spans="1:13" ht="33" customHeight="1" x14ac:dyDescent="0.25">
      <c r="A43" s="53"/>
      <c r="B43" s="54"/>
      <c r="D43" s="55"/>
      <c r="E43" s="56"/>
      <c r="F43" s="56"/>
      <c r="G43" s="56"/>
      <c r="H43" s="57"/>
      <c r="L43" s="32"/>
      <c r="M43" s="33"/>
    </row>
    <row r="44" spans="1:13" x14ac:dyDescent="0.25">
      <c r="B44" s="58"/>
      <c r="C44" s="59"/>
      <c r="E44" s="60"/>
    </row>
    <row r="46" spans="1:13" ht="18.75" x14ac:dyDescent="0.25">
      <c r="A46" s="29" t="s">
        <v>72</v>
      </c>
      <c r="B46" s="30"/>
      <c r="C46" s="30"/>
      <c r="D46" s="30"/>
      <c r="E46" s="31"/>
    </row>
    <row r="47" spans="1:13" ht="15.75" thickBot="1" x14ac:dyDescent="0.3">
      <c r="A47" s="19" t="s">
        <v>1</v>
      </c>
      <c r="B47" s="20" t="s">
        <v>5</v>
      </c>
      <c r="C47" s="20" t="s">
        <v>6</v>
      </c>
      <c r="D47" s="20" t="s">
        <v>73</v>
      </c>
      <c r="E47" s="21" t="s">
        <v>74</v>
      </c>
    </row>
    <row r="48" spans="1:13" x14ac:dyDescent="0.25">
      <c r="A48" s="22" t="s">
        <v>75</v>
      </c>
      <c r="B48" s="12"/>
      <c r="C48" s="12"/>
      <c r="D48" s="10"/>
      <c r="E48" s="23"/>
    </row>
    <row r="49" spans="1:5" x14ac:dyDescent="0.25">
      <c r="A49" s="24" t="s">
        <v>76</v>
      </c>
      <c r="B49" s="25" t="s">
        <v>77</v>
      </c>
      <c r="C49" s="26">
        <v>1</v>
      </c>
      <c r="D49" s="7"/>
      <c r="E49" s="27">
        <f>D49*C49</f>
        <v>0</v>
      </c>
    </row>
    <row r="50" spans="1:5" x14ac:dyDescent="0.25">
      <c r="A50" s="24" t="s">
        <v>78</v>
      </c>
      <c r="B50" s="25" t="s">
        <v>77</v>
      </c>
      <c r="C50" s="26">
        <v>1</v>
      </c>
      <c r="D50" s="7"/>
      <c r="E50" s="27">
        <f>D50*C50</f>
        <v>0</v>
      </c>
    </row>
    <row r="51" spans="1:5" x14ac:dyDescent="0.25">
      <c r="A51" s="24" t="s">
        <v>79</v>
      </c>
      <c r="B51" s="25" t="s">
        <v>77</v>
      </c>
      <c r="C51" s="26">
        <v>1</v>
      </c>
      <c r="D51" s="7"/>
      <c r="E51" s="27">
        <f>D51*C51</f>
        <v>0</v>
      </c>
    </row>
    <row r="52" spans="1:5" x14ac:dyDescent="0.25">
      <c r="A52" s="22" t="s">
        <v>80</v>
      </c>
      <c r="B52" s="12"/>
      <c r="C52" s="12"/>
      <c r="D52" s="10"/>
      <c r="E52" s="23"/>
    </row>
    <row r="53" spans="1:5" x14ac:dyDescent="0.25">
      <c r="A53" s="24" t="s">
        <v>81</v>
      </c>
      <c r="B53" s="25" t="s">
        <v>77</v>
      </c>
      <c r="C53" s="26">
        <v>1</v>
      </c>
      <c r="D53" s="7"/>
      <c r="E53" s="27">
        <f>D53*C53</f>
        <v>0</v>
      </c>
    </row>
    <row r="54" spans="1:5" x14ac:dyDescent="0.25">
      <c r="A54" s="22" t="s">
        <v>82</v>
      </c>
      <c r="B54" s="12"/>
      <c r="C54" s="12"/>
      <c r="D54" s="10"/>
      <c r="E54" s="23"/>
    </row>
    <row r="55" spans="1:5" x14ac:dyDescent="0.25">
      <c r="A55" s="24" t="s">
        <v>83</v>
      </c>
      <c r="B55" s="25" t="s">
        <v>77</v>
      </c>
      <c r="C55" s="26">
        <v>1</v>
      </c>
      <c r="D55" s="7"/>
      <c r="E55" s="27">
        <f>D55*C55</f>
        <v>0</v>
      </c>
    </row>
    <row r="56" spans="1:5" x14ac:dyDescent="0.25">
      <c r="A56" s="41" t="s">
        <v>84</v>
      </c>
      <c r="B56" s="42" t="s">
        <v>77</v>
      </c>
      <c r="C56" s="43">
        <v>1</v>
      </c>
      <c r="D56" s="44"/>
      <c r="E56" s="45">
        <f>D56*C56</f>
        <v>0</v>
      </c>
    </row>
    <row r="57" spans="1:5" x14ac:dyDescent="0.25">
      <c r="A57" s="22" t="s">
        <v>85</v>
      </c>
      <c r="B57" s="12"/>
      <c r="C57" s="12"/>
      <c r="D57" s="10"/>
      <c r="E57" s="23"/>
    </row>
    <row r="58" spans="1:5" x14ac:dyDescent="0.25">
      <c r="A58" s="24" t="s">
        <v>76</v>
      </c>
      <c r="B58" s="25" t="s">
        <v>77</v>
      </c>
      <c r="C58" s="26">
        <v>1</v>
      </c>
      <c r="D58" s="7"/>
      <c r="E58" s="27">
        <f>D58*C58</f>
        <v>0</v>
      </c>
    </row>
    <row r="59" spans="1:5" ht="15.75" thickBot="1" x14ac:dyDescent="0.3">
      <c r="A59" s="46" t="s">
        <v>86</v>
      </c>
      <c r="B59" s="47" t="s">
        <v>77</v>
      </c>
      <c r="C59" s="48">
        <v>1</v>
      </c>
      <c r="D59" s="28"/>
      <c r="E59" s="49">
        <f>D59*C59</f>
        <v>0</v>
      </c>
    </row>
    <row r="62" spans="1:5" ht="18.75" x14ac:dyDescent="0.25">
      <c r="A62" s="29" t="s">
        <v>87</v>
      </c>
      <c r="B62" s="30"/>
      <c r="C62" s="30"/>
      <c r="D62" s="30"/>
      <c r="E62" s="31"/>
    </row>
    <row r="63" spans="1:5" x14ac:dyDescent="0.25">
      <c r="A63" s="63" t="s">
        <v>1</v>
      </c>
      <c r="B63" s="64" t="s">
        <v>5</v>
      </c>
      <c r="C63" s="64" t="s">
        <v>6</v>
      </c>
      <c r="D63" s="64" t="s">
        <v>73</v>
      </c>
      <c r="E63" s="65" t="s">
        <v>74</v>
      </c>
    </row>
    <row r="64" spans="1:5" x14ac:dyDescent="0.25">
      <c r="A64" s="66" t="s">
        <v>88</v>
      </c>
      <c r="B64" s="67" t="s">
        <v>89</v>
      </c>
      <c r="C64" s="68">
        <v>1</v>
      </c>
      <c r="D64" s="69"/>
      <c r="E64" s="70">
        <f>D64*C64</f>
        <v>0</v>
      </c>
    </row>
    <row r="65" spans="1:5" x14ac:dyDescent="0.25">
      <c r="A65" s="71" t="s">
        <v>88</v>
      </c>
      <c r="B65" s="72" t="s">
        <v>90</v>
      </c>
      <c r="C65" s="73">
        <v>1</v>
      </c>
      <c r="D65" s="74"/>
      <c r="E65" s="75">
        <f>D65*C65</f>
        <v>0</v>
      </c>
    </row>
  </sheetData>
  <mergeCells count="1">
    <mergeCell ref="A1:I1"/>
  </mergeCells>
  <pageMargins left="0.7" right="0.7" top="0.75" bottom="0.75" header="0.3" footer="0.3"/>
  <pageSetup paperSize="9" scale="3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EAEE1E4BC8764C94335008DBE2E5BA" ma:contentTypeVersion="9" ma:contentTypeDescription="Crée un document." ma:contentTypeScope="" ma:versionID="ebea6b52e94f21929fd9dd40245c0b77">
  <xsd:schema xmlns:xsd="http://www.w3.org/2001/XMLSchema" xmlns:xs="http://www.w3.org/2001/XMLSchema" xmlns:p="http://schemas.microsoft.com/office/2006/metadata/properties" xmlns:ns2="8b9c3c2c-d5d2-4ac9-aca1-5f7a6b9f38f8" xmlns:ns3="9ae1a54a-78be-4b35-9a1f-276d1f3eeec8" targetNamespace="http://schemas.microsoft.com/office/2006/metadata/properties" ma:root="true" ma:fieldsID="b082c63506c857a3b9e3ef7c3c85b24e" ns2:_="" ns3:_="">
    <xsd:import namespace="8b9c3c2c-d5d2-4ac9-aca1-5f7a6b9f38f8"/>
    <xsd:import namespace="9ae1a54a-78be-4b35-9a1f-276d1f3e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c3c2c-d5d2-4ac9-aca1-5f7a6b9f3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93112b5-329c-44a4-9867-27501ed20e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a54a-78be-4b35-9a1f-276d1f3eee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e99954-1a6f-414b-ae5e-b8dd7c8b9883}" ma:internalName="TaxCatchAll" ma:showField="CatchAllData" ma:web="9ae1a54a-78be-4b35-9a1f-276d1f3eee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7006C1-B67C-41A9-B79D-29757421F5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362A09-C4CA-4102-8EA5-9BB664C18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9c3c2c-d5d2-4ac9-aca1-5f7a6b9f38f8"/>
    <ds:schemaRef ds:uri="9ae1a54a-78be-4b35-9a1f-276d1f3eee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Manager/>
  <Company>Université de Nîmes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Nathalie Gauthey</dc:creator>
  <cp:keywords/>
  <dc:description/>
  <cp:lastModifiedBy>Sophie Jekal</cp:lastModifiedBy>
  <cp:revision/>
  <dcterms:created xsi:type="dcterms:W3CDTF">2024-01-16T10:30:45Z</dcterms:created>
  <dcterms:modified xsi:type="dcterms:W3CDTF">2026-04-07T15:29:23Z</dcterms:modified>
  <cp:category/>
  <cp:contentStatus/>
</cp:coreProperties>
</file>